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212019" localSheetId="0">Основной!$I$12</definedName>
    <definedName name="ID_1212020" localSheetId="0">Основной!$J$12</definedName>
    <definedName name="ID_1212021" localSheetId="0">Основной!$K$12</definedName>
    <definedName name="ID_1212022" localSheetId="0">Основной!$N$12</definedName>
    <definedName name="ID_1212023" localSheetId="0">Основной!$O$12</definedName>
    <definedName name="ID_1212024" localSheetId="0">Основной!$E$16</definedName>
    <definedName name="ID_1212025" localSheetId="0">Основной!$G$16</definedName>
    <definedName name="ID_1212026" localSheetId="0">Основной!$I$16</definedName>
    <definedName name="ID_1212027" localSheetId="0">Основной!$J$16</definedName>
    <definedName name="ID_1212028" localSheetId="0">Основной!$K$16</definedName>
    <definedName name="ID_1212029" localSheetId="0">Основной!$L$17</definedName>
    <definedName name="ID_1212030" localSheetId="0">Основной!$M$17</definedName>
    <definedName name="ID_1212031" localSheetId="0">Основной!$L$16</definedName>
    <definedName name="ID_1212032" localSheetId="0">Основной!$M$16</definedName>
    <definedName name="ID_1212033" localSheetId="0">Основной!$E$17</definedName>
    <definedName name="ID_1212034" localSheetId="0">Основной!$G$17</definedName>
    <definedName name="ID_1212035" localSheetId="0">Основной!$I$17</definedName>
    <definedName name="ID_1212036" localSheetId="0">Основной!$J$17</definedName>
    <definedName name="ID_1212037" localSheetId="0">Основной!$K$17</definedName>
    <definedName name="ID_1212038" localSheetId="0">Основной!$E$21</definedName>
    <definedName name="ID_1212039" localSheetId="0">Основной!$G$21</definedName>
    <definedName name="ID_1212040" localSheetId="0">Основной!$I$21</definedName>
    <definedName name="ID_1212041" localSheetId="0">Основной!$J$21</definedName>
    <definedName name="ID_1212042" localSheetId="0">Основной!$K$21</definedName>
    <definedName name="ID_1212043" localSheetId="0">Основной!$L$21</definedName>
    <definedName name="ID_1212044" localSheetId="0">Основной!$M$21</definedName>
    <definedName name="ID_1212045" localSheetId="0">Основной!$N$21</definedName>
    <definedName name="ID_1212046" localSheetId="0">Основной!$O$21</definedName>
    <definedName name="ID_1212059" localSheetId="0">Основной!$E$18</definedName>
    <definedName name="ID_1212060" localSheetId="0">Основной!$G$18</definedName>
    <definedName name="ID_1212061" localSheetId="0">Основной!$I$18</definedName>
    <definedName name="ID_1212062" localSheetId="0">Основной!$J$18</definedName>
    <definedName name="ID_1212063" localSheetId="0">Основной!$K$18</definedName>
    <definedName name="ID_1212064" localSheetId="0">Основной!$L$18</definedName>
    <definedName name="ID_1212065" localSheetId="0">Основной!$M$18</definedName>
    <definedName name="ID_1212066" localSheetId="0">Основной!$E$19</definedName>
    <definedName name="ID_1212067" localSheetId="0">Основной!$G$19</definedName>
    <definedName name="ID_1212068" localSheetId="0">Основной!$I$19</definedName>
    <definedName name="ID_1212069" localSheetId="0">Основной!$J$19</definedName>
    <definedName name="ID_1212070" localSheetId="0">Основной!$K$19</definedName>
    <definedName name="ID_1212071" localSheetId="0">Основной!$L$19</definedName>
    <definedName name="ID_1212072" localSheetId="0">Основной!$M$19</definedName>
    <definedName name="ID_1212073" localSheetId="0">Основной!$J$10</definedName>
    <definedName name="ID_1212074" localSheetId="0">Основной!$K$10</definedName>
    <definedName name="ID_1212079" localSheetId="0">Основной!$I$11</definedName>
    <definedName name="ID_1212080" localSheetId="0">Основной!$I$10</definedName>
    <definedName name="ID_1212081" localSheetId="0">Основной!$E$13</definedName>
    <definedName name="ID_1212082" localSheetId="0">Основной!$G$13</definedName>
    <definedName name="ID_1212083" localSheetId="0">Основной!$I$13</definedName>
    <definedName name="ID_1212084" localSheetId="0">Основной!$J$13</definedName>
    <definedName name="ID_1212085" localSheetId="0">Основной!$K$13</definedName>
    <definedName name="ID_1212086" localSheetId="0">Основной!$N$13</definedName>
    <definedName name="ID_1212087" localSheetId="0">Основной!$O$13</definedName>
    <definedName name="ID_1212114" localSheetId="0">Основной!$N$10</definedName>
    <definedName name="ID_1212115" localSheetId="0">Основной!$O$10</definedName>
    <definedName name="ID_1212116" localSheetId="0">Основной!$E$11</definedName>
    <definedName name="ID_1212117" localSheetId="0">Основной!$G$11</definedName>
    <definedName name="ID_1212118" localSheetId="0">Основной!$E$9</definedName>
    <definedName name="ID_1212119" localSheetId="0">Основной!$G$9</definedName>
    <definedName name="ID_1212120" localSheetId="0">Основной!$I$9</definedName>
    <definedName name="ID_1212121" localSheetId="0">Основной!$J$9</definedName>
    <definedName name="ID_1212122" localSheetId="0">Основной!$K$9</definedName>
    <definedName name="ID_1212123" localSheetId="0">Основной!$N$9</definedName>
    <definedName name="ID_1212124" localSheetId="0">Основной!$O$9</definedName>
    <definedName name="ID_1212125" localSheetId="0">Основной!$E$10</definedName>
    <definedName name="ID_1212126" localSheetId="0">Основной!$G$10</definedName>
    <definedName name="ID_1212127" localSheetId="0">Основной!$J$11</definedName>
    <definedName name="ID_1212128" localSheetId="0">Основной!$K$11</definedName>
    <definedName name="ID_1212129" localSheetId="0">Основной!$N$11</definedName>
    <definedName name="ID_1212130" localSheetId="0">Основной!$O$11</definedName>
    <definedName name="ID_1212131" localSheetId="0">Основной!$E$12</definedName>
    <definedName name="ID_1212132" localSheetId="0">Основной!$G$12</definedName>
    <definedName name="ID_1212156" localSheetId="0">Основной!$H$11</definedName>
    <definedName name="ID_1212159" localSheetId="0">Основной!$H$9</definedName>
    <definedName name="ID_1212161" localSheetId="0">Основной!$H$10</definedName>
    <definedName name="ID_1212163" localSheetId="0">Основной!$H$12</definedName>
    <definedName name="ID_1212165" localSheetId="0">Основной!$H$16</definedName>
    <definedName name="ID_1212167" localSheetId="0">Основной!$H$17</definedName>
    <definedName name="ID_1212169" localSheetId="0">Основной!$H$21</definedName>
    <definedName name="ID_1212171" localSheetId="0">Основной!$H$13</definedName>
    <definedName name="ID_1212173" localSheetId="0">Основной!$H$18</definedName>
    <definedName name="ID_1212175" localSheetId="0">Основной!$H$19</definedName>
    <definedName name="ID_22179556" localSheetId="0">Основной!$E$20</definedName>
    <definedName name="ID_22179558" localSheetId="0">Основной!$G$20</definedName>
    <definedName name="ID_22179559" localSheetId="0">Основной!$H$20</definedName>
    <definedName name="ID_22179560" localSheetId="0">Основной!$I$20</definedName>
    <definedName name="ID_22179561" localSheetId="0">Основной!$J$20</definedName>
    <definedName name="ID_22179562" localSheetId="0">Основной!$K$20</definedName>
    <definedName name="ID_22179563" localSheetId="0">Основной!$L$20</definedName>
    <definedName name="ID_22179564" localSheetId="0">Основной!$M$20</definedName>
    <definedName name="ID_22212333" localSheetId="0">Основной!$N$18</definedName>
    <definedName name="ID_22212334" localSheetId="0">Основной!$O$18</definedName>
    <definedName name="ID_250809840" localSheetId="0">Основной!$E$14</definedName>
    <definedName name="ID_250809841" localSheetId="0">Основной!$G$14</definedName>
    <definedName name="ID_250809842" localSheetId="0">Основной!$H$14</definedName>
    <definedName name="ID_250809843" localSheetId="0">Основной!$I$14</definedName>
    <definedName name="ID_250809844" localSheetId="0">Основной!$J$14</definedName>
    <definedName name="ID_250809845" localSheetId="0">Основной!$K$14</definedName>
    <definedName name="ID_250809846" localSheetId="0">Основной!$L$14</definedName>
    <definedName name="ID_250809847" localSheetId="0">Основной!$M$14</definedName>
    <definedName name="ID_250809848" localSheetId="0">Основной!$N$14</definedName>
    <definedName name="ID_250809849" localSheetId="0">Основной!$O$14</definedName>
    <definedName name="ID_250809850" localSheetId="0">Основной!$E$15</definedName>
    <definedName name="ID_250809851" localSheetId="0">Основной!$G$15</definedName>
    <definedName name="ID_250809852" localSheetId="0">Основной!$H$15</definedName>
    <definedName name="ID_250809853" localSheetId="0">Основной!$I$15</definedName>
    <definedName name="ID_250809854" localSheetId="0">Основной!$J$15</definedName>
    <definedName name="ID_250809855" localSheetId="0">Основной!$K$15</definedName>
    <definedName name="ID_250809856" localSheetId="0">Основной!$L$15</definedName>
    <definedName name="ID_250809857" localSheetId="0">Основной!$M$15</definedName>
    <definedName name="ID_250809858" localSheetId="0">Основной!$N$15</definedName>
    <definedName name="ID_250809859" localSheetId="0">Основной!$O$15</definedName>
    <definedName name="ID_47425894" localSheetId="0">Основной!$N$19</definedName>
    <definedName name="ID_47425895" localSheetId="0">Основной!$O$19</definedName>
    <definedName name="ID_47425896" localSheetId="0">Основной!$N$20</definedName>
    <definedName name="ID_47425897" localSheetId="0">Основной!$O$20</definedName>
    <definedName name="ID_47425898" localSheetId="0">Основной!$L$9</definedName>
    <definedName name="ID_47425899" localSheetId="0">Основной!$M$9</definedName>
    <definedName name="ID_47425900" localSheetId="0">Основной!$L$10</definedName>
    <definedName name="ID_47425901" localSheetId="0">Основной!$M$10</definedName>
    <definedName name="ID_47425902" localSheetId="0">Основной!$L$11</definedName>
    <definedName name="ID_47425903" localSheetId="0">Основной!$M$11</definedName>
    <definedName name="ID_47425904" localSheetId="0">Основной!$L$12</definedName>
    <definedName name="ID_47425905" localSheetId="0">Основной!$M$12</definedName>
    <definedName name="ID_47425906" localSheetId="0">Основной!$L$13</definedName>
    <definedName name="ID_47425907" localSheetId="0">Основной!$M$13</definedName>
    <definedName name="ID_47425908" localSheetId="0">Основной!$N$16</definedName>
    <definedName name="ID_47425909" localSheetId="0">Основной!$O$16</definedName>
    <definedName name="ID_47425910" localSheetId="0">Основной!$N$17</definedName>
    <definedName name="ID_47425911" localSheetId="0">Основной!$O$17</definedName>
    <definedName name="ID_847236" localSheetId="0">Основной!$C$25</definedName>
    <definedName name="ID_847238" localSheetId="0">Основной!$C$24</definedName>
  </definedNames>
  <calcPr calcId="144525"/>
</workbook>
</file>

<file path=xl/calcChain.xml><?xml version="1.0" encoding="utf-8"?>
<calcChain xmlns="http://schemas.openxmlformats.org/spreadsheetml/2006/main">
  <c r="O21" i="2" l="1"/>
  <c r="N21" i="2"/>
  <c r="M21" i="2"/>
  <c r="L21" i="2"/>
  <c r="J21" i="2"/>
  <c r="I21" i="2"/>
  <c r="H21" i="2"/>
  <c r="E21" i="2"/>
  <c r="K20" i="2"/>
  <c r="G20" i="2"/>
  <c r="K19" i="2"/>
  <c r="G19" i="2"/>
  <c r="K18" i="2"/>
  <c r="G18" i="2"/>
  <c r="K17" i="2"/>
  <c r="G17" i="2"/>
  <c r="K16" i="2"/>
  <c r="K21" i="2" s="1"/>
  <c r="G16" i="2"/>
  <c r="G15" i="2"/>
  <c r="G14" i="2"/>
  <c r="G13" i="2"/>
  <c r="G12" i="2"/>
  <c r="G11" i="2"/>
  <c r="G21" i="2" s="1"/>
  <c r="G10" i="2"/>
  <c r="G9" i="2"/>
</calcChain>
</file>

<file path=xl/sharedStrings.xml><?xml version="1.0" encoding="utf-8"?>
<sst xmlns="http://schemas.openxmlformats.org/spreadsheetml/2006/main" count="50" uniqueCount="50">
  <si>
    <t>6. Профилактические осмотры и диспансеризация, проведенные медицинской организацией</t>
  </si>
  <si>
    <t>(2510)</t>
  </si>
  <si>
    <t>Контингенты</t>
  </si>
  <si>
    <t>№ строки</t>
  </si>
  <si>
    <t>Код строки в Медстат</t>
  </si>
  <si>
    <t>Подлежало осмотрам</t>
  </si>
  <si>
    <t>Осмотрено</t>
  </si>
  <si>
    <t xml:space="preserve">из них 
сельских жителей </t>
  </si>
  <si>
    <t>из числа осмотренных (гр.5): определены группы здоровья</t>
  </si>
  <si>
    <t>I</t>
  </si>
  <si>
    <t>II</t>
  </si>
  <si>
    <t>III</t>
  </si>
  <si>
    <t>из них:</t>
  </si>
  <si>
    <t>IV</t>
  </si>
  <si>
    <t>V</t>
  </si>
  <si>
    <t>IIIа</t>
  </si>
  <si>
    <t>IIIб</t>
  </si>
  <si>
    <t>Дети в возрасте 0-14 лет включительно</t>
  </si>
  <si>
    <t>001</t>
  </si>
  <si>
    <t xml:space="preserve">          из них: дети до 1 года</t>
  </si>
  <si>
    <t>002</t>
  </si>
  <si>
    <t xml:space="preserve">Дети в возрасте 15-17 лет включительно </t>
  </si>
  <si>
    <t>003</t>
  </si>
  <si>
    <t>Из общего числа детей 15-17 лет (стр.3) - юношей</t>
  </si>
  <si>
    <t>004</t>
  </si>
  <si>
    <t>Школьники (из суммы строк 1+3)</t>
  </si>
  <si>
    <t>005</t>
  </si>
  <si>
    <t xml:space="preserve">Из общего числа детей (из суммы строк 1+3)           
дети сироты в стационарных учреждениях </t>
  </si>
  <si>
    <t>006</t>
  </si>
  <si>
    <t xml:space="preserve">дети, находящиеся под опекой в семьях </t>
  </si>
  <si>
    <t>007</t>
  </si>
  <si>
    <t>Контингенты взрослого населения (18 лет и старше) - всего</t>
  </si>
  <si>
    <t>8</t>
  </si>
  <si>
    <t>008</t>
  </si>
  <si>
    <t>из них: 
старше трудоспособного возраста</t>
  </si>
  <si>
    <t>8.1</t>
  </si>
  <si>
    <t>081</t>
  </si>
  <si>
    <t>диспансеризация и профилактический осмотр определенных групп взрослого населения</t>
  </si>
  <si>
    <t>8.2</t>
  </si>
  <si>
    <t>082</t>
  </si>
  <si>
    <t>из них: старше трудоспособного возраста</t>
  </si>
  <si>
    <t>8.2.1</t>
  </si>
  <si>
    <t>821</t>
  </si>
  <si>
    <t>углубленная диспансеризация граждан, переболевших новой короновирусной инфекцией COVID-19</t>
  </si>
  <si>
    <t>8.2.2</t>
  </si>
  <si>
    <t>822</t>
  </si>
  <si>
    <t>Всего (сумма строк 1, 3, 6)</t>
  </si>
  <si>
    <t>009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</si>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</sst>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64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1" applyNumberFormat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Border="1" applyAlignment="1" applyProtection="1">
      <alignment horizontal="center" vertical="center" wrapText="1"/>
      <protection locked="0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Border="1" applyAlignment="1">
      <alignment horizontal="left" vertical="center" wrapText="1" indent="1"/>
    </xf>
    <xf numFmtId="0" fontId="4" fillId="0" borderId="2" xfId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 indent="1"/>
    </xf>
    <xf numFmtId="0" fontId="4" fillId="0" borderId="2" xfId="1" applyFont="1" applyFill="1" applyBorder="1" applyAlignment="1">
      <alignment horizontal="left" vertical="center" wrapText="1" indent="2"/>
    </xf>
    <xf numFmtId="164" fontId="2" fillId="2" borderId="13" xfId="1" applyNumberFormat="1" applyFont="1" applyFill="1" applyBorder="1" applyAlignment="1" applyProtection="1">
      <alignment horizontal="center" vertical="center" wrapText="1"/>
    </xf>
    <xf numFmtId="164" fontId="2" fillId="2" borderId="14" xfId="1" applyNumberFormat="1" applyFont="1" applyFill="1" applyBorder="1" applyAlignment="1" applyProtection="1">
      <alignment horizontal="center" vertical="center" wrapText="1"/>
    </xf>
    <xf numFmtId="164" fontId="2" fillId="2" borderId="13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Alignment="1">
      <alignment horizontal="right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1" fillId="0" borderId="15" xfId="1" applyNumberForma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O27"/>
  <sheetViews>
    <sheetView tabSelected="1" workbookViewId="0"/>
  </sheetViews>
  <sheetFormatPr defaultRowHeight="15.75" x14ac:dyDescent="0.25"/>
  <cols>
    <col min="1" max="1" width="1.140625" style="2" customWidth="1"/>
    <col min="2" max="2" width="37.28515625" style="2" customWidth="1"/>
    <col min="3" max="4" width="9.140625" style="2" customWidth="1"/>
    <col min="5" max="5" width="11" style="2" customWidth="1"/>
    <col min="6" max="8" width="10.140625" style="2" customWidth="1"/>
    <col min="9" max="9" width="9.140625" style="2"/>
    <col min="10" max="10" width="10.5703125" style="2" customWidth="1"/>
    <col min="11" max="11" width="13" style="2" customWidth="1"/>
    <col min="12" max="12" width="10.42578125" style="2" customWidth="1"/>
    <col min="13" max="14" width="8" style="2" customWidth="1"/>
    <col min="15" max="15" width="8.42578125" style="2" customWidth="1"/>
    <col min="16" max="16384" width="9.140625" style="2"/>
  </cols>
  <sheetData>
    <row r="1" spans="2:15" x14ac:dyDescent="0.25">
      <c r="B1" s="1"/>
    </row>
    <row r="2" spans="2:15" x14ac:dyDescent="0.25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x14ac:dyDescent="0.25">
      <c r="B3" s="4"/>
    </row>
    <row r="4" spans="2:15" x14ac:dyDescent="0.25">
      <c r="B4" s="5" t="s">
        <v>1</v>
      </c>
      <c r="K4" s="6"/>
      <c r="L4" s="6"/>
      <c r="M4" s="6"/>
      <c r="N4" s="6"/>
      <c r="O4" s="6"/>
    </row>
    <row r="5" spans="2:15" ht="16.5" customHeight="1" x14ac:dyDescent="0.25">
      <c r="B5" s="7" t="s">
        <v>2</v>
      </c>
      <c r="C5" s="7" t="s">
        <v>3</v>
      </c>
      <c r="D5" s="8" t="s">
        <v>4</v>
      </c>
      <c r="E5" s="9" t="s">
        <v>5</v>
      </c>
      <c r="F5" s="10"/>
      <c r="G5" s="7" t="s">
        <v>6</v>
      </c>
      <c r="H5" s="8" t="s">
        <v>7</v>
      </c>
      <c r="I5" s="11" t="s">
        <v>8</v>
      </c>
      <c r="J5" s="12"/>
      <c r="K5" s="12"/>
      <c r="L5" s="12"/>
      <c r="M5" s="12"/>
      <c r="N5" s="12"/>
      <c r="O5" s="13"/>
    </row>
    <row r="6" spans="2:15" x14ac:dyDescent="0.25">
      <c r="B6" s="7"/>
      <c r="C6" s="7"/>
      <c r="D6" s="14"/>
      <c r="E6" s="15"/>
      <c r="F6" s="16"/>
      <c r="G6" s="7"/>
      <c r="H6" s="14"/>
      <c r="I6" s="7" t="s">
        <v>9</v>
      </c>
      <c r="J6" s="7" t="s">
        <v>10</v>
      </c>
      <c r="K6" s="7" t="s">
        <v>11</v>
      </c>
      <c r="L6" s="7" t="s">
        <v>12</v>
      </c>
      <c r="M6" s="7"/>
      <c r="N6" s="7" t="s">
        <v>13</v>
      </c>
      <c r="O6" s="7" t="s">
        <v>14</v>
      </c>
    </row>
    <row r="7" spans="2:15" x14ac:dyDescent="0.25">
      <c r="B7" s="7"/>
      <c r="C7" s="7"/>
      <c r="D7" s="17"/>
      <c r="E7" s="18"/>
      <c r="F7" s="19"/>
      <c r="G7" s="7"/>
      <c r="H7" s="17"/>
      <c r="I7" s="7"/>
      <c r="J7" s="7"/>
      <c r="K7" s="7"/>
      <c r="L7" s="20" t="s">
        <v>15</v>
      </c>
      <c r="M7" s="20" t="s">
        <v>16</v>
      </c>
      <c r="N7" s="7"/>
      <c r="O7" s="7"/>
    </row>
    <row r="8" spans="2:15" x14ac:dyDescent="0.25">
      <c r="B8" s="20">
        <v>1</v>
      </c>
      <c r="C8" s="20">
        <v>2</v>
      </c>
      <c r="D8" s="21"/>
      <c r="E8" s="22">
        <v>3</v>
      </c>
      <c r="F8" s="23"/>
      <c r="G8" s="20">
        <v>5</v>
      </c>
      <c r="H8" s="21">
        <v>6</v>
      </c>
      <c r="I8" s="21">
        <v>7</v>
      </c>
      <c r="J8" s="20">
        <v>8</v>
      </c>
      <c r="K8" s="20">
        <v>9</v>
      </c>
      <c r="L8" s="20">
        <v>10</v>
      </c>
      <c r="M8" s="20">
        <v>11</v>
      </c>
      <c r="N8" s="20">
        <v>12</v>
      </c>
      <c r="O8" s="20">
        <v>13</v>
      </c>
    </row>
    <row r="9" spans="2:15" x14ac:dyDescent="0.25">
      <c r="B9" s="24" t="s">
        <v>17</v>
      </c>
      <c r="C9" s="20">
        <v>1</v>
      </c>
      <c r="D9" s="25" t="s">
        <v>18</v>
      </c>
      <c r="E9" s="26"/>
      <c r="F9" s="27"/>
      <c r="G9" s="28">
        <f>I9+J9+K9+N9+O9</f>
        <v>0</v>
      </c>
      <c r="H9" s="29"/>
      <c r="I9" s="30"/>
      <c r="J9" s="31"/>
      <c r="K9" s="31"/>
      <c r="L9" s="32"/>
      <c r="M9" s="32"/>
      <c r="N9" s="31"/>
      <c r="O9" s="31"/>
    </row>
    <row r="10" spans="2:15" x14ac:dyDescent="0.25">
      <c r="B10" s="24" t="s">
        <v>19</v>
      </c>
      <c r="C10" s="20">
        <v>2</v>
      </c>
      <c r="D10" s="25" t="s">
        <v>20</v>
      </c>
      <c r="E10" s="26"/>
      <c r="F10" s="27"/>
      <c r="G10" s="28">
        <f>I10+J10+K10+N10+O10</f>
        <v>0</v>
      </c>
      <c r="H10" s="29"/>
      <c r="I10" s="30"/>
      <c r="J10" s="31"/>
      <c r="K10" s="31"/>
      <c r="L10" s="32"/>
      <c r="M10" s="32"/>
      <c r="N10" s="31"/>
      <c r="O10" s="31"/>
    </row>
    <row r="11" spans="2:15" x14ac:dyDescent="0.25">
      <c r="B11" s="24" t="s">
        <v>21</v>
      </c>
      <c r="C11" s="20">
        <v>3</v>
      </c>
      <c r="D11" s="25" t="s">
        <v>22</v>
      </c>
      <c r="E11" s="26"/>
      <c r="F11" s="27"/>
      <c r="G11" s="28">
        <f>I11+J11+K11+N11+O11</f>
        <v>0</v>
      </c>
      <c r="H11" s="29"/>
      <c r="I11" s="30"/>
      <c r="J11" s="31"/>
      <c r="K11" s="31"/>
      <c r="L11" s="32"/>
      <c r="M11" s="32"/>
      <c r="N11" s="31"/>
      <c r="O11" s="31"/>
    </row>
    <row r="12" spans="2:15" ht="25.5" customHeight="1" x14ac:dyDescent="0.25">
      <c r="B12" s="24" t="s">
        <v>23</v>
      </c>
      <c r="C12" s="20">
        <v>4</v>
      </c>
      <c r="D12" s="25" t="s">
        <v>24</v>
      </c>
      <c r="E12" s="26"/>
      <c r="F12" s="27"/>
      <c r="G12" s="28">
        <f>I12+J12+K12+N12+O12</f>
        <v>0</v>
      </c>
      <c r="H12" s="29"/>
      <c r="I12" s="30"/>
      <c r="J12" s="31"/>
      <c r="K12" s="31"/>
      <c r="L12" s="32"/>
      <c r="M12" s="32"/>
      <c r="N12" s="31"/>
      <c r="O12" s="31"/>
    </row>
    <row r="13" spans="2:15" ht="15" customHeight="1" x14ac:dyDescent="0.25">
      <c r="B13" s="24" t="s">
        <v>25</v>
      </c>
      <c r="C13" s="20">
        <v>5</v>
      </c>
      <c r="D13" s="25" t="s">
        <v>26</v>
      </c>
      <c r="E13" s="26"/>
      <c r="F13" s="27"/>
      <c r="G13" s="28">
        <f>I13+J13+K13+N13+O13</f>
        <v>0</v>
      </c>
      <c r="H13" s="29"/>
      <c r="I13" s="30"/>
      <c r="J13" s="31"/>
      <c r="K13" s="31"/>
      <c r="L13" s="32"/>
      <c r="M13" s="32"/>
      <c r="N13" s="31"/>
      <c r="O13" s="31"/>
    </row>
    <row r="14" spans="2:15" ht="38.25" x14ac:dyDescent="0.25">
      <c r="B14" s="24" t="s">
        <v>27</v>
      </c>
      <c r="C14" s="20">
        <v>6</v>
      </c>
      <c r="D14" s="25" t="s">
        <v>28</v>
      </c>
      <c r="E14" s="26"/>
      <c r="F14" s="27"/>
      <c r="G14" s="28">
        <f t="shared" ref="G14:G15" si="0">I14+J14+K14+N14+O14</f>
        <v>0</v>
      </c>
      <c r="H14" s="29"/>
      <c r="I14" s="30"/>
      <c r="J14" s="31"/>
      <c r="K14" s="31"/>
      <c r="L14" s="32"/>
      <c r="M14" s="32"/>
      <c r="N14" s="31"/>
      <c r="O14" s="31"/>
    </row>
    <row r="15" spans="2:15" ht="15" customHeight="1" x14ac:dyDescent="0.25">
      <c r="B15" s="33" t="s">
        <v>29</v>
      </c>
      <c r="C15" s="20">
        <v>7</v>
      </c>
      <c r="D15" s="25" t="s">
        <v>30</v>
      </c>
      <c r="E15" s="26"/>
      <c r="F15" s="27"/>
      <c r="G15" s="28">
        <f t="shared" si="0"/>
        <v>0</v>
      </c>
      <c r="H15" s="29"/>
      <c r="I15" s="30"/>
      <c r="J15" s="31"/>
      <c r="K15" s="31"/>
      <c r="L15" s="32"/>
      <c r="M15" s="32"/>
      <c r="N15" s="31"/>
      <c r="O15" s="31"/>
    </row>
    <row r="16" spans="2:15" ht="26.25" customHeight="1" x14ac:dyDescent="0.25">
      <c r="B16" s="34" t="s">
        <v>31</v>
      </c>
      <c r="C16" s="35" t="s">
        <v>32</v>
      </c>
      <c r="D16" s="36" t="s">
        <v>33</v>
      </c>
      <c r="E16" s="26"/>
      <c r="F16" s="27"/>
      <c r="G16" s="28">
        <f>SUM(I16:K16)</f>
        <v>0</v>
      </c>
      <c r="H16" s="29"/>
      <c r="I16" s="30"/>
      <c r="J16" s="31"/>
      <c r="K16" s="28">
        <f>L16+M16</f>
        <v>0</v>
      </c>
      <c r="L16" s="31"/>
      <c r="M16" s="31"/>
      <c r="N16" s="32"/>
      <c r="O16" s="32"/>
    </row>
    <row r="17" spans="2:15" ht="26.25" customHeight="1" x14ac:dyDescent="0.25">
      <c r="B17" s="37" t="s">
        <v>34</v>
      </c>
      <c r="C17" s="35" t="s">
        <v>35</v>
      </c>
      <c r="D17" s="36" t="s">
        <v>36</v>
      </c>
      <c r="E17" s="26"/>
      <c r="F17" s="27"/>
      <c r="G17" s="28">
        <f>SUM(I17:K17)</f>
        <v>0</v>
      </c>
      <c r="H17" s="29"/>
      <c r="I17" s="30"/>
      <c r="J17" s="31"/>
      <c r="K17" s="28">
        <f>L17+M17</f>
        <v>0</v>
      </c>
      <c r="L17" s="31"/>
      <c r="M17" s="31"/>
      <c r="N17" s="32"/>
      <c r="O17" s="32"/>
    </row>
    <row r="18" spans="2:15" ht="42.75" customHeight="1" x14ac:dyDescent="0.25">
      <c r="B18" s="37" t="s">
        <v>37</v>
      </c>
      <c r="C18" s="35" t="s">
        <v>38</v>
      </c>
      <c r="D18" s="36" t="s">
        <v>39</v>
      </c>
      <c r="E18" s="26"/>
      <c r="F18" s="27"/>
      <c r="G18" s="28">
        <f>SUM(I18:K18)</f>
        <v>0</v>
      </c>
      <c r="H18" s="29"/>
      <c r="I18" s="30"/>
      <c r="J18" s="31"/>
      <c r="K18" s="28">
        <f>L18+M18</f>
        <v>0</v>
      </c>
      <c r="L18" s="31"/>
      <c r="M18" s="31"/>
      <c r="N18" s="31"/>
      <c r="O18" s="31"/>
    </row>
    <row r="19" spans="2:15" ht="26.25" customHeight="1" x14ac:dyDescent="0.25">
      <c r="B19" s="38" t="s">
        <v>40</v>
      </c>
      <c r="C19" s="35" t="s">
        <v>41</v>
      </c>
      <c r="D19" s="36" t="s">
        <v>42</v>
      </c>
      <c r="E19" s="26"/>
      <c r="F19" s="27"/>
      <c r="G19" s="28">
        <f>SUM(I19:K19)</f>
        <v>0</v>
      </c>
      <c r="H19" s="29"/>
      <c r="I19" s="30"/>
      <c r="J19" s="31"/>
      <c r="K19" s="28">
        <f>L19+M19</f>
        <v>0</v>
      </c>
      <c r="L19" s="31"/>
      <c r="M19" s="31"/>
      <c r="N19" s="32"/>
      <c r="O19" s="32"/>
    </row>
    <row r="20" spans="2:15" ht="53.25" customHeight="1" x14ac:dyDescent="0.25">
      <c r="B20" s="38" t="s">
        <v>43</v>
      </c>
      <c r="C20" s="35" t="s">
        <v>44</v>
      </c>
      <c r="D20" s="36" t="s">
        <v>45</v>
      </c>
      <c r="E20" s="26"/>
      <c r="F20" s="27"/>
      <c r="G20" s="28">
        <f>SUM(I20:K20)</f>
        <v>0</v>
      </c>
      <c r="H20" s="29"/>
      <c r="I20" s="30"/>
      <c r="J20" s="31"/>
      <c r="K20" s="28">
        <f>L20+M20</f>
        <v>0</v>
      </c>
      <c r="L20" s="31"/>
      <c r="M20" s="31"/>
      <c r="N20" s="32"/>
      <c r="O20" s="32"/>
    </row>
    <row r="21" spans="2:15" x14ac:dyDescent="0.25">
      <c r="B21" s="24" t="s">
        <v>46</v>
      </c>
      <c r="C21" s="20">
        <v>9</v>
      </c>
      <c r="D21" s="25" t="s">
        <v>47</v>
      </c>
      <c r="E21" s="39">
        <f>E9+E11+E16</f>
        <v>0</v>
      </c>
      <c r="F21" s="40"/>
      <c r="G21" s="28">
        <f>G9+G11+G16</f>
        <v>0</v>
      </c>
      <c r="H21" s="28">
        <f>H9+H11+H16</f>
        <v>0</v>
      </c>
      <c r="I21" s="41">
        <f>I9+I11+I16</f>
        <v>0</v>
      </c>
      <c r="J21" s="28">
        <f>J9+J11+J16</f>
        <v>0</v>
      </c>
      <c r="K21" s="28">
        <f>K9+K11+K16</f>
        <v>0</v>
      </c>
      <c r="L21" s="28">
        <f>L16</f>
        <v>0</v>
      </c>
      <c r="M21" s="28">
        <f>M16</f>
        <v>0</v>
      </c>
      <c r="N21" s="28">
        <f>N11+N9</f>
        <v>0</v>
      </c>
      <c r="O21" s="28">
        <f>O11+O9</f>
        <v>0</v>
      </c>
    </row>
    <row r="22" spans="2:15" x14ac:dyDescent="0.25">
      <c r="B22" s="1"/>
    </row>
    <row r="24" spans="2:15" x14ac:dyDescent="0.25">
      <c r="B24" s="42" t="s">
        <v>48</v>
      </c>
      <c r="C24" s="43"/>
      <c r="D24" s="43"/>
      <c r="E24" s="43"/>
      <c r="F24" s="43"/>
    </row>
    <row r="25" spans="2:15" x14ac:dyDescent="0.25">
      <c r="B25" s="42" t="s">
        <v>49</v>
      </c>
      <c r="C25" s="44"/>
      <c r="D25" s="44"/>
      <c r="E25" s="44"/>
      <c r="F25" s="44"/>
    </row>
    <row r="26" spans="2:15" ht="6.75" customHeight="1" x14ac:dyDescent="0.25">
      <c r="B26" s="42"/>
      <c r="C26" s="45"/>
      <c r="D26" s="45"/>
      <c r="E26" s="45"/>
      <c r="F26" s="45"/>
    </row>
    <row r="27" spans="2:15" ht="6.75" customHeight="1" x14ac:dyDescent="0.25">
      <c r="B27" s="42"/>
      <c r="C27" s="45"/>
      <c r="D27" s="45"/>
      <c r="E27" s="45"/>
      <c r="F27" s="45"/>
    </row>
  </sheetData>
  <mergeCells count="31">
    <mergeCell ref="E21:F21"/>
    <mergeCell ref="C24:F24"/>
    <mergeCell ref="C25:F25"/>
    <mergeCell ref="E15:F15"/>
    <mergeCell ref="E16:F16"/>
    <mergeCell ref="E17:F17"/>
    <mergeCell ref="E18:F18"/>
    <mergeCell ref="E19:F19"/>
    <mergeCell ref="E20:F20"/>
    <mergeCell ref="E9:F9"/>
    <mergeCell ref="E10:F10"/>
    <mergeCell ref="E11:F11"/>
    <mergeCell ref="E12:F12"/>
    <mergeCell ref="E13:F13"/>
    <mergeCell ref="E14:F14"/>
    <mergeCell ref="J6:J7"/>
    <mergeCell ref="K6:K7"/>
    <mergeCell ref="L6:M6"/>
    <mergeCell ref="N6:N7"/>
    <mergeCell ref="O6:O7"/>
    <mergeCell ref="E8:F8"/>
    <mergeCell ref="B2:O2"/>
    <mergeCell ref="K4:O4"/>
    <mergeCell ref="B5:B7"/>
    <mergeCell ref="C5:C7"/>
    <mergeCell ref="D5:D7"/>
    <mergeCell ref="E5:F7"/>
    <mergeCell ref="G5:G7"/>
    <mergeCell ref="H5:H7"/>
    <mergeCell ref="I5:O5"/>
    <mergeCell ref="I6:I7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3" baseType="lpstr">
      <vt:lpstr>Основной</vt:lpstr>
      <vt:lpstr>Основной!ID_1212019</vt:lpstr>
      <vt:lpstr>Основной!ID_1212020</vt:lpstr>
      <vt:lpstr>Основной!ID_1212021</vt:lpstr>
      <vt:lpstr>Основной!ID_1212022</vt:lpstr>
      <vt:lpstr>Основной!ID_1212023</vt:lpstr>
      <vt:lpstr>Основной!ID_1212024</vt:lpstr>
      <vt:lpstr>Основной!ID_1212025</vt:lpstr>
      <vt:lpstr>Основной!ID_1212026</vt:lpstr>
      <vt:lpstr>Основной!ID_1212027</vt:lpstr>
      <vt:lpstr>Основной!ID_1212028</vt:lpstr>
      <vt:lpstr>Основной!ID_1212029</vt:lpstr>
      <vt:lpstr>Основной!ID_1212030</vt:lpstr>
      <vt:lpstr>Основной!ID_1212031</vt:lpstr>
      <vt:lpstr>Основной!ID_1212032</vt:lpstr>
      <vt:lpstr>Основной!ID_1212033</vt:lpstr>
      <vt:lpstr>Основной!ID_1212034</vt:lpstr>
      <vt:lpstr>Основной!ID_1212035</vt:lpstr>
      <vt:lpstr>Основной!ID_1212036</vt:lpstr>
      <vt:lpstr>Основной!ID_1212037</vt:lpstr>
      <vt:lpstr>Основной!ID_1212038</vt:lpstr>
      <vt:lpstr>Основной!ID_1212039</vt:lpstr>
      <vt:lpstr>Основной!ID_1212040</vt:lpstr>
      <vt:lpstr>Основной!ID_1212041</vt:lpstr>
      <vt:lpstr>Основной!ID_1212042</vt:lpstr>
      <vt:lpstr>Основной!ID_1212043</vt:lpstr>
      <vt:lpstr>Основной!ID_1212044</vt:lpstr>
      <vt:lpstr>Основной!ID_1212045</vt:lpstr>
      <vt:lpstr>Основной!ID_1212046</vt:lpstr>
      <vt:lpstr>Основной!ID_1212059</vt:lpstr>
      <vt:lpstr>Основной!ID_1212060</vt:lpstr>
      <vt:lpstr>Основной!ID_1212061</vt:lpstr>
      <vt:lpstr>Основной!ID_1212062</vt:lpstr>
      <vt:lpstr>Основной!ID_1212063</vt:lpstr>
      <vt:lpstr>Основной!ID_1212064</vt:lpstr>
      <vt:lpstr>Основной!ID_1212065</vt:lpstr>
      <vt:lpstr>Основной!ID_1212066</vt:lpstr>
      <vt:lpstr>Основной!ID_1212067</vt:lpstr>
      <vt:lpstr>Основной!ID_1212068</vt:lpstr>
      <vt:lpstr>Основной!ID_1212069</vt:lpstr>
      <vt:lpstr>Основной!ID_1212070</vt:lpstr>
      <vt:lpstr>Основной!ID_1212071</vt:lpstr>
      <vt:lpstr>Основной!ID_1212072</vt:lpstr>
      <vt:lpstr>Основной!ID_1212073</vt:lpstr>
      <vt:lpstr>Основной!ID_1212074</vt:lpstr>
      <vt:lpstr>Основной!ID_1212079</vt:lpstr>
      <vt:lpstr>Основной!ID_1212080</vt:lpstr>
      <vt:lpstr>Основной!ID_1212081</vt:lpstr>
      <vt:lpstr>Основной!ID_1212082</vt:lpstr>
      <vt:lpstr>Основной!ID_1212083</vt:lpstr>
      <vt:lpstr>Основной!ID_1212084</vt:lpstr>
      <vt:lpstr>Основной!ID_1212085</vt:lpstr>
      <vt:lpstr>Основной!ID_1212086</vt:lpstr>
      <vt:lpstr>Основной!ID_1212087</vt:lpstr>
      <vt:lpstr>Основной!ID_1212114</vt:lpstr>
      <vt:lpstr>Основной!ID_1212115</vt:lpstr>
      <vt:lpstr>Основной!ID_1212116</vt:lpstr>
      <vt:lpstr>Основной!ID_1212117</vt:lpstr>
      <vt:lpstr>Основной!ID_1212118</vt:lpstr>
      <vt:lpstr>Основной!ID_1212119</vt:lpstr>
      <vt:lpstr>Основной!ID_1212120</vt:lpstr>
      <vt:lpstr>Основной!ID_1212121</vt:lpstr>
      <vt:lpstr>Основной!ID_1212122</vt:lpstr>
      <vt:lpstr>Основной!ID_1212123</vt:lpstr>
      <vt:lpstr>Основной!ID_1212124</vt:lpstr>
      <vt:lpstr>Основной!ID_1212125</vt:lpstr>
      <vt:lpstr>Основной!ID_1212126</vt:lpstr>
      <vt:lpstr>Основной!ID_1212127</vt:lpstr>
      <vt:lpstr>Основной!ID_1212128</vt:lpstr>
      <vt:lpstr>Основной!ID_1212129</vt:lpstr>
      <vt:lpstr>Основной!ID_1212130</vt:lpstr>
      <vt:lpstr>Основной!ID_1212131</vt:lpstr>
      <vt:lpstr>Основной!ID_1212132</vt:lpstr>
      <vt:lpstr>Основной!ID_1212156</vt:lpstr>
      <vt:lpstr>Основной!ID_1212159</vt:lpstr>
      <vt:lpstr>Основной!ID_1212161</vt:lpstr>
      <vt:lpstr>Основной!ID_1212163</vt:lpstr>
      <vt:lpstr>Основной!ID_1212165</vt:lpstr>
      <vt:lpstr>Основной!ID_1212167</vt:lpstr>
      <vt:lpstr>Основной!ID_1212169</vt:lpstr>
      <vt:lpstr>Основной!ID_1212171</vt:lpstr>
      <vt:lpstr>Основной!ID_1212173</vt:lpstr>
      <vt:lpstr>Основной!ID_1212175</vt:lpstr>
      <vt:lpstr>Основной!ID_22179556</vt:lpstr>
      <vt:lpstr>Основной!ID_22179558</vt:lpstr>
      <vt:lpstr>Основной!ID_22179559</vt:lpstr>
      <vt:lpstr>Основной!ID_22179560</vt:lpstr>
      <vt:lpstr>Основной!ID_22179561</vt:lpstr>
      <vt:lpstr>Основной!ID_22179562</vt:lpstr>
      <vt:lpstr>Основной!ID_22179563</vt:lpstr>
      <vt:lpstr>Основной!ID_22179564</vt:lpstr>
      <vt:lpstr>Основной!ID_22212333</vt:lpstr>
      <vt:lpstr>Основной!ID_22212334</vt:lpstr>
      <vt:lpstr>Основной!ID_250809840</vt:lpstr>
      <vt:lpstr>Основной!ID_250809841</vt:lpstr>
      <vt:lpstr>Основной!ID_250809842</vt:lpstr>
      <vt:lpstr>Основной!ID_250809843</vt:lpstr>
      <vt:lpstr>Основной!ID_250809844</vt:lpstr>
      <vt:lpstr>Основной!ID_250809845</vt:lpstr>
      <vt:lpstr>Основной!ID_250809846</vt:lpstr>
      <vt:lpstr>Основной!ID_250809847</vt:lpstr>
      <vt:lpstr>Основной!ID_250809848</vt:lpstr>
      <vt:lpstr>Основной!ID_250809849</vt:lpstr>
      <vt:lpstr>Основной!ID_250809850</vt:lpstr>
      <vt:lpstr>Основной!ID_250809851</vt:lpstr>
      <vt:lpstr>Основной!ID_250809852</vt:lpstr>
      <vt:lpstr>Основной!ID_250809853</vt:lpstr>
      <vt:lpstr>Основной!ID_250809854</vt:lpstr>
      <vt:lpstr>Основной!ID_250809855</vt:lpstr>
      <vt:lpstr>Основной!ID_250809856</vt:lpstr>
      <vt:lpstr>Основной!ID_250809857</vt:lpstr>
      <vt:lpstr>Основной!ID_250809858</vt:lpstr>
      <vt:lpstr>Основной!ID_250809859</vt:lpstr>
      <vt:lpstr>Основной!ID_47425894</vt:lpstr>
      <vt:lpstr>Основной!ID_47425895</vt:lpstr>
      <vt:lpstr>Основной!ID_47425896</vt:lpstr>
      <vt:lpstr>Основной!ID_47425897</vt:lpstr>
      <vt:lpstr>Основной!ID_47425898</vt:lpstr>
      <vt:lpstr>Основной!ID_47425899</vt:lpstr>
      <vt:lpstr>Основной!ID_47425900</vt:lpstr>
      <vt:lpstr>Основной!ID_47425901</vt:lpstr>
      <vt:lpstr>Основной!ID_47425902</vt:lpstr>
      <vt:lpstr>Основной!ID_47425903</vt:lpstr>
      <vt:lpstr>Основной!ID_47425904</vt:lpstr>
      <vt:lpstr>Основной!ID_47425905</vt:lpstr>
      <vt:lpstr>Основной!ID_47425906</vt:lpstr>
      <vt:lpstr>Основной!ID_47425907</vt:lpstr>
      <vt:lpstr>Основной!ID_47425908</vt:lpstr>
      <vt:lpstr>Основной!ID_47425909</vt:lpstr>
      <vt:lpstr>Основной!ID_47425910</vt:lpstr>
      <vt:lpstr>Основной!ID_47425911</vt:lpstr>
      <vt:lpstr>Основной!ID_847236</vt:lpstr>
      <vt:lpstr>Основной!ID_847238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2023-12-28T21:53:42Z</dcterms:created>
  <dcterms:modified xsi:type="dcterms:W3CDTF">2023-12-28T21:53:43Z</dcterms:modified>
</cp:coreProperties>
</file>